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4000" windowHeight="8700"/>
  </bookViews>
  <sheets>
    <sheet name="оценка" sheetId="1" r:id="rId1"/>
  </sheets>
  <calcPr calcId="144525"/>
  <customWorkbookViews>
    <customWorkbookView name="Скребунова Татьяна Геннадьевна - Личное представление" guid="{52E5E97D-65BF-46A7-AE6B-DA875BBC2A3A}" mergeInterval="0" personalView="1" maximized="1" xWindow="1" yWindow="1" windowWidth="1276" windowHeight="794" activeSheetId="1"/>
    <customWorkbookView name="Анашкина Светлана Борисовна - Личное представление" guid="{921A5BC7-0E24-40D5-BB4A-44B1328AD372}" mergeInterval="0" personalView="1" maximized="1" xWindow="1" yWindow="1" windowWidth="1724" windowHeight="912" activeSheetId="4" showComments="commIndAndComment"/>
  </customWorkbookViews>
</workbook>
</file>

<file path=xl/calcChain.xml><?xml version="1.0" encoding="utf-8"?>
<calcChain xmlns="http://schemas.openxmlformats.org/spreadsheetml/2006/main">
  <c r="B24" i="1" l="1"/>
  <c r="C24" i="1"/>
  <c r="B8" i="1"/>
  <c r="C8" i="1"/>
</calcChain>
</file>

<file path=xl/sharedStrings.xml><?xml version="1.0" encoding="utf-8"?>
<sst xmlns="http://schemas.openxmlformats.org/spreadsheetml/2006/main" count="29" uniqueCount="29">
  <si>
    <t>ДОХОДЫ</t>
  </si>
  <si>
    <t>Налоговые и неналоговые доходы</t>
  </si>
  <si>
    <t>Безвозмездные поступления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</si>
  <si>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</si>
  <si>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</si>
  <si>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</si>
  <si>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</si>
  <si>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</si>
  <si>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</si>
  <si>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</si>
  <si>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</si>
  <si>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</si>
  <si>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 xml:space="preserve">Культура, кинематография 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</si>
  <si>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</si>
  <si>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</si>
  <si>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</si>
  <si>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</si>
  <si>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</si>
  <si>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</t>
  </si>
  <si>
    <t>Итого расходов</t>
  </si>
  <si>
    <t>ДЕФИЦИТ  БЮДЖЕТА</t>
  </si>
  <si>
    <t>ИСТОЧНИКИ ВНУТРЕННЕГО ФИНАНСИРОВАНИЯ ДЕФИЦИТА КРАЕВОГО БЮДЖЕТА</t>
  </si>
  <si>
    <t>Изменение остатков средств на счетах по учету средств бюджета</t>
  </si>
  <si>
    <t>Увеличение остатков средств бюджетов</t>
  </si>
  <si>
    <t>Уменьшение остатков средств бюджетов</t>
  </si>
  <si>
    <t xml:space="preserve">Уточненный план  бюджета </t>
  </si>
  <si>
    <t xml:space="preserve">Ожидаемое исполнение  бюджета </t>
  </si>
  <si>
    <t>руб</t>
  </si>
  <si>
    <t>Оценка ожидаемого исполнения бюджета Новочернореченского сельсовета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</si>
</sst>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1" fillId="0" borderId="0"/>
    <xf numFmtId="0" fontId="9" fillId="0" borderId="0"/>
    <xf numFmtId="0" fontId="1" fillId="0" borderId="0"/>
    <xf numFmtId="165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2" xfId="0" applyFont="1" applyFill="1" applyBorder="1"/>
    <xf numFmtId="3" fontId="4" fillId="0" borderId="3" xfId="0" applyNumberFormat="1" applyFont="1" applyFill="1" applyBorder="1"/>
    <xf numFmtId="0" fontId="4" fillId="0" borderId="2" xfId="0" applyFont="1" applyFill="1" applyBorder="1" applyAlignment="1">
      <alignment horizontal="left" vertical="top"/>
    </xf>
    <xf numFmtId="3" fontId="2" fillId="0" borderId="0" xfId="0" applyNumberFormat="1" applyFont="1" applyFill="1" applyAlignment="1">
      <alignment horizontal="center"/>
    </xf>
    <xf numFmtId="3" fontId="4" fillId="0" borderId="4" xfId="0" applyNumberFormat="1" applyFont="1" applyFill="1" applyBorder="1"/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8" fillId="0" borderId="0" xfId="0" applyFont="1"/>
    <xf numFmtId="0" fontId="5" fillId="0" borderId="6" xfId="0" applyFont="1" applyFill="1" applyBorder="1" applyAlignment="1">
      <alignment horizontal="left" wrapText="1"/>
    </xf>
    <xf numFmtId="3" fontId="5" fillId="0" borderId="4" xfId="0" applyNumberFormat="1" applyFont="1" applyFill="1" applyBorder="1" applyAlignment="1"/>
    <xf numFmtId="49" fontId="5" fillId="0" borderId="6" xfId="0" applyNumberFormat="1" applyFont="1" applyFill="1" applyBorder="1" applyAlignment="1">
      <alignment horizontal="left" vertical="top" wrapText="1" shrinkToFit="1"/>
    </xf>
    <xf numFmtId="3" fontId="5" fillId="0" borderId="4" xfId="0" applyNumberFormat="1" applyFont="1" applyFill="1" applyBorder="1"/>
    <xf numFmtId="49" fontId="5" fillId="0" borderId="5" xfId="0" applyNumberFormat="1" applyFont="1" applyFill="1" applyBorder="1" applyAlignment="1">
      <alignment horizontal="left" vertical="top" wrapText="1" shrinkToFit="1"/>
    </xf>
    <xf numFmtId="0" fontId="4" fillId="0" borderId="7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/>
    <xf numFmtId="0" fontId="4" fillId="0" borderId="6" xfId="0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/>
    </xf>
    <xf numFmtId="3" fontId="8" fillId="0" borderId="0" xfId="0" applyNumberFormat="1" applyFont="1"/>
    <xf numFmtId="3" fontId="5" fillId="0" borderId="3" xfId="0" applyNumberFormat="1" applyFont="1" applyFill="1" applyBorder="1"/>
    <xf numFmtId="0" fontId="8" fillId="0" borderId="0" xfId="0" applyFont="1" applyFill="1"/>
    <xf numFmtId="2" fontId="10" fillId="0" borderId="0" xfId="0" applyNumberFormat="1" applyFont="1" applyFill="1" applyAlignment="1">
      <alignment horizontal="center" wrapText="1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 2" xfId="5"/>
    <cellStyle name="Финансовый 2 2" xfId="6"/>
    <cellStyle name="Финансовый 3" xfId="7"/>
    <cellStyle name="Финансовый 4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view="pageBreakPreview" topLeftCell="A6" zoomScaleSheetLayoutView="100" workbookViewId="0">
      <selection activeCell="H27" sqref="H27"/>
    </sheetView>
  </sheetViews>
  <sheetFormatPr defaultColWidth="9.140625" defaultRowHeight="15" x14ac:dyDescent="0.25"/>
  <cols>
    <col min="1" max="1" width="57.42578125" style="1" customWidth="1"/>
    <col min="2" max="2" width="21.140625" style="1" customWidth="1"/>
    <col min="3" max="3" width="22.140625" style="1" customWidth="1"/>
    <col min="4" max="16384" width="9.140625" style="1"/>
  </cols>
  <sheetData>
    <row r="1" spans="1:3" ht="42" customHeight="1" x14ac:dyDescent="0.3">
      <c r="A1" s="30" t="s">
        <v>28</v>
      </c>
      <c r="B1" s="30"/>
      <c r="C1" s="30"/>
    </row>
    <row r="2" spans="1:3" ht="15.75" thickBot="1" x14ac:dyDescent="0.3">
      <c r="B2" s="8"/>
      <c r="C2" s="26" t="s">
        <v>27</v>
      </c>
    </row>
    <row r="3" spans="1:3" s="3" customFormat="1" ht="48" thickBot="1" x14ac:dyDescent="0.25">
      <c r="A3" s="10"/>
      <c r="B3" s="11" t="s">
        <v>25</v>
      </c>
      <c r="C3" s="11" t="s">
        <v>26</v>
      </c>
    </row>
    <row r="4" spans="1:3" s="2" customFormat="1" ht="16.5" thickBot="1" x14ac:dyDescent="0.3">
      <c r="A4" s="12">
        <v>1</v>
      </c>
      <c r="B4" s="13">
        <v>2</v>
      </c>
      <c r="C4" s="13">
        <v>3</v>
      </c>
    </row>
    <row r="5" spans="1:3" s="4" customFormat="1" ht="15.75" x14ac:dyDescent="0.25">
      <c r="A5" s="14" t="s">
        <v>0</v>
      </c>
      <c r="B5" s="29"/>
      <c r="C5" s="15"/>
    </row>
    <row r="6" spans="1:3" ht="15.75" x14ac:dyDescent="0.25">
      <c r="A6" s="16" t="s">
        <v>1</v>
      </c>
      <c r="B6" s="17">
        <v>2840890</v>
      </c>
      <c r="C6" s="17">
        <v>3413821</v>
      </c>
    </row>
    <row r="7" spans="1:3" ht="16.5" thickBot="1" x14ac:dyDescent="0.3">
      <c r="A7" s="16" t="s">
        <v>2</v>
      </c>
      <c r="B7" s="17">
        <v>32985413.379999999</v>
      </c>
      <c r="C7" s="17">
        <v>31561247</v>
      </c>
    </row>
    <row r="8" spans="1:3" s="4" customFormat="1" ht="16.5" thickBot="1" x14ac:dyDescent="0.3">
      <c r="A8" s="5" t="s">
        <v>3</v>
      </c>
      <c r="B8" s="6">
        <f>SUM(B6:B7)</f>
        <v>35826303.379999995</v>
      </c>
      <c r="C8" s="6">
        <f>SUM(C6:C7)</f>
        <v>34975068</v>
      </c>
    </row>
    <row r="9" spans="1:3" ht="15.75" x14ac:dyDescent="0.25">
      <c r="A9" s="14" t="s">
        <v>4</v>
      </c>
      <c r="B9" s="29"/>
      <c r="C9" s="27"/>
    </row>
    <row r="10" spans="1:3" ht="15.75" x14ac:dyDescent="0.25">
      <c r="A10" s="18" t="s">
        <v>5</v>
      </c>
      <c r="B10" s="17">
        <v>8988163.7799999993</v>
      </c>
      <c r="C10" s="17">
        <v>10666269.779999999</v>
      </c>
    </row>
    <row r="11" spans="1:3" ht="15.75" x14ac:dyDescent="0.25">
      <c r="A11" s="18" t="s">
        <v>6</v>
      </c>
      <c r="B11" s="17">
        <v>513908</v>
      </c>
      <c r="C11" s="17">
        <v>513908</v>
      </c>
    </row>
    <row r="12" spans="1:3" ht="31.5" x14ac:dyDescent="0.25">
      <c r="A12" s="18" t="s">
        <v>7</v>
      </c>
      <c r="B12" s="17">
        <v>8535681.5399999991</v>
      </c>
      <c r="C12" s="17">
        <v>11141214.99</v>
      </c>
    </row>
    <row r="13" spans="1:3" ht="15.75" x14ac:dyDescent="0.25">
      <c r="A13" s="18" t="s">
        <v>8</v>
      </c>
      <c r="B13" s="17">
        <v>2288378.96</v>
      </c>
      <c r="C13" s="17">
        <v>2295033.71</v>
      </c>
    </row>
    <row r="14" spans="1:3" ht="15.75" x14ac:dyDescent="0.25">
      <c r="A14" s="18" t="s">
        <v>9</v>
      </c>
      <c r="B14" s="17">
        <v>7217306.7999999998</v>
      </c>
      <c r="C14" s="17">
        <v>8460797.9600000009</v>
      </c>
    </row>
    <row r="15" spans="1:3" ht="15.75" x14ac:dyDescent="0.25">
      <c r="A15" s="18" t="s">
        <v>10</v>
      </c>
      <c r="B15" s="17"/>
      <c r="C15" s="17"/>
    </row>
    <row r="16" spans="1:3" ht="15.75" x14ac:dyDescent="0.25">
      <c r="A16" s="18" t="s">
        <v>11</v>
      </c>
      <c r="B16" s="17">
        <v>2489246.2400000002</v>
      </c>
      <c r="C16" s="17">
        <v>0</v>
      </c>
    </row>
    <row r="17" spans="1:3" ht="15.75" x14ac:dyDescent="0.25">
      <c r="A17" s="18" t="s">
        <v>12</v>
      </c>
      <c r="B17" s="17">
        <v>5893773.7599999998</v>
      </c>
      <c r="C17" s="17">
        <v>2000000</v>
      </c>
    </row>
    <row r="18" spans="1:3" ht="15.75" x14ac:dyDescent="0.25">
      <c r="A18" s="18" t="s">
        <v>13</v>
      </c>
      <c r="B18" s="17">
        <v>34081.230000000003</v>
      </c>
      <c r="C18" s="17">
        <v>34081</v>
      </c>
    </row>
    <row r="19" spans="1:3" ht="15.75" x14ac:dyDescent="0.25">
      <c r="A19" s="18" t="s">
        <v>14</v>
      </c>
      <c r="B19" s="17">
        <v>0</v>
      </c>
      <c r="C19" s="17">
        <v>0</v>
      </c>
    </row>
    <row r="20" spans="1:3" ht="15.75" x14ac:dyDescent="0.25">
      <c r="A20" s="18" t="s">
        <v>15</v>
      </c>
      <c r="B20" s="17"/>
      <c r="C20" s="17"/>
    </row>
    <row r="21" spans="1:3" ht="15.75" x14ac:dyDescent="0.25">
      <c r="A21" s="18" t="s">
        <v>16</v>
      </c>
      <c r="B21" s="17"/>
      <c r="C21" s="17"/>
    </row>
    <row r="22" spans="1:3" ht="32.25" customHeight="1" x14ac:dyDescent="0.25">
      <c r="A22" s="18" t="s">
        <v>17</v>
      </c>
      <c r="B22" s="17"/>
      <c r="C22" s="17"/>
    </row>
    <row r="23" spans="1:3" ht="16.5" thickBot="1" x14ac:dyDescent="0.3">
      <c r="A23" s="20" t="s">
        <v>18</v>
      </c>
      <c r="B23" s="17">
        <v>0</v>
      </c>
      <c r="C23" s="17">
        <v>0</v>
      </c>
    </row>
    <row r="24" spans="1:3" s="4" customFormat="1" ht="16.5" thickBot="1" x14ac:dyDescent="0.3">
      <c r="A24" s="7" t="s">
        <v>19</v>
      </c>
      <c r="B24" s="6">
        <f>SUM(B10:B23)</f>
        <v>35960540.309999995</v>
      </c>
      <c r="C24" s="6">
        <f>SUM(C10:C23)</f>
        <v>35111305.439999998</v>
      </c>
    </row>
    <row r="25" spans="1:3" ht="15.75" x14ac:dyDescent="0.25">
      <c r="A25" s="21" t="s">
        <v>20</v>
      </c>
      <c r="B25" s="22">
        <v>-136236.93</v>
      </c>
      <c r="C25" s="22">
        <v>-136236.93</v>
      </c>
    </row>
    <row r="26" spans="1:3" ht="47.25" x14ac:dyDescent="0.25">
      <c r="A26" s="23" t="s">
        <v>21</v>
      </c>
      <c r="B26" s="9">
        <v>136236.93</v>
      </c>
      <c r="C26" s="9">
        <v>136236.93</v>
      </c>
    </row>
    <row r="27" spans="1:3" s="4" customFormat="1" ht="32.25" thickBot="1" x14ac:dyDescent="0.3">
      <c r="A27" s="24" t="s">
        <v>22</v>
      </c>
      <c r="B27" s="9"/>
      <c r="C27" s="9"/>
    </row>
    <row r="28" spans="1:3" ht="16.5" thickBot="1" x14ac:dyDescent="0.3">
      <c r="A28" s="25" t="s">
        <v>23</v>
      </c>
      <c r="B28" s="28">
        <v>-35826303.380000003</v>
      </c>
      <c r="C28" s="28">
        <v>-34975068</v>
      </c>
    </row>
    <row r="29" spans="1:3" ht="15.75" x14ac:dyDescent="0.25">
      <c r="A29" s="25" t="s">
        <v>24</v>
      </c>
      <c r="B29" s="19">
        <v>35960540.310000002</v>
      </c>
      <c r="C29" s="19">
        <v>35111305</v>
      </c>
    </row>
  </sheetData>
  <customSheetViews>
    <customSheetView guid="{921A5BC7-0E24-40D5-BB4A-44B1328AD372}" fitToPage="1">
      <selection activeCell="E22" sqref="E22:E23"/>
      <pageMargins left="0.39370078740157483" right="0.15748031496062992" top="0.39370078740157483" bottom="0.35433070866141736" header="0.31496062992125984" footer="0.31496062992125984"/>
      <pageSetup paperSize="9" scale="77" fitToHeight="0" orientation="portrait" r:id="rId1"/>
    </customSheetView>
  </customSheetViews>
  <mergeCells count="1">
    <mergeCell ref="A1:C1"/>
  </mergeCells>
  <pageMargins left="0.55118110236220474" right="0.31496062992125984" top="0.47244094488188981" bottom="0.39370078740157483" header="0.31496062992125984" footer="0.31496062992125984"/>
  <pageSetup paperSize="9" scale="95" firstPageNumber="2011" fitToHeight="2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2023-11-14T08:46:42Z</cp:lastPrinted>
  <dcterms:created xsi:type="dcterms:W3CDTF">2014-10-08T01:46:23Z</dcterms:created>
  <dcterms:modified xsi:type="dcterms:W3CDTF">2023-11-14T08:48:54Z</dcterms:modified>
</cp:coreProperties>
</file>